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 DAVID\Desktop\2020\CAMARAS TERMICAS\"/>
    </mc:Choice>
  </mc:AlternateContent>
  <xr:revisionPtr revIDLastSave="0" documentId="13_ncr:1_{E2DA46B6-DF87-40E8-AA63-63E88C3B4FA9}" xr6:coauthVersionLast="45" xr6:coauthVersionMax="45" xr10:uidLastSave="{00000000-0000-0000-0000-000000000000}"/>
  <bookViews>
    <workbookView xWindow="-120" yWindow="-120" windowWidth="20730" windowHeight="11160" xr2:uid="{D1169562-279C-41AE-A2ED-F9C8E1787E6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6" i="1" l="1"/>
  <c r="G24" i="1"/>
  <c r="G23" i="1"/>
  <c r="G19" i="1"/>
  <c r="G22" i="1"/>
  <c r="F22" i="1"/>
  <c r="E22" i="1"/>
  <c r="E18" i="1"/>
  <c r="F18" i="1" s="1"/>
  <c r="G18" i="1" s="1"/>
  <c r="G15" i="1"/>
  <c r="E14" i="1"/>
  <c r="F14" i="1" s="1"/>
  <c r="G14" i="1" s="1"/>
  <c r="E13" i="1"/>
  <c r="F13" i="1" s="1"/>
  <c r="G13" i="1" s="1"/>
  <c r="F12" i="1"/>
  <c r="G12" i="1" s="1"/>
  <c r="E12" i="1"/>
  <c r="G9" i="1"/>
  <c r="F8" i="1"/>
  <c r="G8" i="1" s="1"/>
  <c r="E8" i="1"/>
  <c r="E7" i="1"/>
  <c r="F7" i="1" s="1"/>
  <c r="G7" i="1" s="1"/>
  <c r="F6" i="1"/>
  <c r="G6" i="1" s="1"/>
  <c r="E6" i="1"/>
  <c r="E5" i="1"/>
  <c r="F5" i="1" s="1"/>
  <c r="G5" i="1" s="1"/>
</calcChain>
</file>

<file path=xl/sharedStrings.xml><?xml version="1.0" encoding="utf-8"?>
<sst xmlns="http://schemas.openxmlformats.org/spreadsheetml/2006/main" count="58" uniqueCount="30">
  <si>
    <t>FORMATO PARA SOLICITAR COTIZACIONES</t>
  </si>
  <si>
    <t>PROCESO: ESPECIFICACIONES TÉCNICAS PARA ALQUILAR UNA SOLUCION DE DETECCION DE TEMPERATURA CORPORAL AUTOMATICA PARA LOS INGRESOS DEL SENADO DE LA REPUBLICA.</t>
  </si>
  <si>
    <t>HARDWARE Y EQUIPOS</t>
  </si>
  <si>
    <t>DESCRIPCION</t>
  </si>
  <si>
    <t>UNIDAD</t>
  </si>
  <si>
    <t>CANTIDAD</t>
  </si>
  <si>
    <t>COSTO UNITARIO SIN IVA</t>
  </si>
  <si>
    <t>IVA</t>
  </si>
  <si>
    <t>COSTO UNITARIO CON IVA</t>
  </si>
  <si>
    <t>VALOR TOTAL CON IVA</t>
  </si>
  <si>
    <t xml:space="preserve">NVR 8 CANALES </t>
  </si>
  <si>
    <t>UND</t>
  </si>
  <si>
    <t>DISCO DURO 6 TB</t>
  </si>
  <si>
    <t>PANTALLA 32''</t>
  </si>
  <si>
    <t>CAMARA TERMICA</t>
  </si>
  <si>
    <t>SUBTOTAL HARDWARE Y EQUIPOS</t>
  </si>
  <si>
    <t xml:space="preserve">ACCESORIOS </t>
  </si>
  <si>
    <t>TRIPODES</t>
  </si>
  <si>
    <t>CABLEADOS</t>
  </si>
  <si>
    <t>GLB</t>
  </si>
  <si>
    <t>ACCESORIOS O EQUIPOS ADICIONALES</t>
  </si>
  <si>
    <t>SUBTOTAL SERVICIOS PROFESIONALES</t>
  </si>
  <si>
    <t>SERVICIOS PROFESIONALES</t>
  </si>
  <si>
    <t>SERVICIOS PROFESIONALES PARA LA Y OPERACIÓN</t>
  </si>
  <si>
    <t>MES</t>
  </si>
  <si>
    <t xml:space="preserve">ENTRENAMIENTO PARA OPERARIOS </t>
  </si>
  <si>
    <t>VALOR TOTAL DE LA PROPUESTA</t>
  </si>
  <si>
    <t>SUBTOTAL ENTRENAMIENTOS</t>
  </si>
  <si>
    <t>VALOR TOTAL DE LA PROPUESTA POR 12 MESES</t>
  </si>
  <si>
    <t>SUBTOTAL ACCESORIOS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</si>
</sst>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$&quot;\ * #,##0_-;\-&quot;$&quot;\ * #,##0_-;_-&quot;$&quot;\ * &quot;-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6">
    <xf numFmtId="0" fontId="0" fillId="0" borderId="0" xfId="0"/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6" xfId="0" applyFont="1" applyBorder="1" applyAlignment="1">
      <alignment vertical="center"/>
    </xf>
    <xf numFmtId="42" fontId="5" fillId="0" borderId="5" xfId="1" applyFont="1" applyBorder="1" applyAlignment="1">
      <alignment horizontal="center" vertical="center"/>
    </xf>
    <xf numFmtId="42" fontId="4" fillId="0" borderId="5" xfId="0" applyNumberFormat="1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4E546-54CB-401D-ACC3-E0DD10884834}">
  <dimension ref="A1:G26"/>
  <sheetViews>
    <sheetView tabSelected="1" workbookViewId="0">
      <selection activeCell="A17" sqref="A17"/>
    </sheetView>
  </sheetViews>
  <sheetFormatPr baseColWidth="10" defaultRowHeight="15" x14ac:dyDescent="0.25"/>
  <cols>
    <col min="1" max="1" width="18.28515625" customWidth="1"/>
    <col min="2" max="2" width="12" customWidth="1"/>
    <col min="4" max="4" width="14.28515625" customWidth="1"/>
    <col min="5" max="5" width="15.5703125" customWidth="1"/>
    <col min="6" max="6" width="12.42578125" customWidth="1"/>
    <col min="7" max="7" width="14.28515625" customWidth="1"/>
  </cols>
  <sheetData>
    <row r="1" spans="1:7" ht="18" customHeight="1" thickBot="1" x14ac:dyDescent="0.3">
      <c r="A1" s="20" t="s">
        <v>0</v>
      </c>
      <c r="B1" s="21"/>
      <c r="C1" s="21"/>
      <c r="D1" s="21"/>
      <c r="E1" s="21"/>
      <c r="F1" s="21"/>
      <c r="G1" s="22"/>
    </row>
    <row r="2" spans="1:7" ht="30" customHeight="1" thickBot="1" x14ac:dyDescent="0.3">
      <c r="A2" s="23" t="s">
        <v>1</v>
      </c>
      <c r="B2" s="24"/>
      <c r="C2" s="24"/>
      <c r="D2" s="24"/>
      <c r="E2" s="24"/>
      <c r="F2" s="24"/>
      <c r="G2" s="25"/>
    </row>
    <row r="3" spans="1:7" ht="18.75" customHeight="1" thickBot="1" x14ac:dyDescent="0.3">
      <c r="A3" s="17" t="s">
        <v>2</v>
      </c>
      <c r="B3" s="18"/>
      <c r="C3" s="18"/>
      <c r="D3" s="18"/>
      <c r="E3" s="18"/>
      <c r="F3" s="18"/>
      <c r="G3" s="19"/>
    </row>
    <row r="4" spans="1:7" ht="27.75" thickBot="1" x14ac:dyDescent="0.3">
      <c r="A4" s="1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</row>
    <row r="5" spans="1:7" ht="18.75" thickBot="1" x14ac:dyDescent="0.3">
      <c r="A5" s="3" t="s">
        <v>10</v>
      </c>
      <c r="B5" s="4" t="s">
        <v>11</v>
      </c>
      <c r="C5" s="5">
        <v>3</v>
      </c>
      <c r="D5" s="11">
        <v>0</v>
      </c>
      <c r="E5" s="11">
        <f>D5*19%</f>
        <v>0</v>
      </c>
      <c r="F5" s="11">
        <f>D5+E5</f>
        <v>0</v>
      </c>
      <c r="G5" s="11">
        <f>F5*D5</f>
        <v>0</v>
      </c>
    </row>
    <row r="6" spans="1:7" ht="18.75" thickBot="1" x14ac:dyDescent="0.3">
      <c r="A6" s="6" t="s">
        <v>12</v>
      </c>
      <c r="B6" s="7" t="s">
        <v>11</v>
      </c>
      <c r="C6" s="5">
        <v>3</v>
      </c>
      <c r="D6" s="11">
        <v>0</v>
      </c>
      <c r="E6" s="11">
        <f t="shared" ref="E6:E8" si="0">D6*19%</f>
        <v>0</v>
      </c>
      <c r="F6" s="11">
        <f t="shared" ref="F6:F8" si="1">D6+E6</f>
        <v>0</v>
      </c>
      <c r="G6" s="11">
        <f t="shared" ref="G6:G8" si="2">F6*D6</f>
        <v>0</v>
      </c>
    </row>
    <row r="7" spans="1:7" ht="15.75" thickBot="1" x14ac:dyDescent="0.3">
      <c r="A7" s="3" t="s">
        <v>13</v>
      </c>
      <c r="B7" s="4" t="s">
        <v>11</v>
      </c>
      <c r="C7" s="5">
        <v>3</v>
      </c>
      <c r="D7" s="11">
        <v>0</v>
      </c>
      <c r="E7" s="11">
        <f t="shared" si="0"/>
        <v>0</v>
      </c>
      <c r="F7" s="11">
        <f t="shared" si="1"/>
        <v>0</v>
      </c>
      <c r="G7" s="11">
        <f t="shared" si="2"/>
        <v>0</v>
      </c>
    </row>
    <row r="8" spans="1:7" ht="18.75" thickBot="1" x14ac:dyDescent="0.3">
      <c r="A8" s="3" t="s">
        <v>14</v>
      </c>
      <c r="B8" s="4" t="s">
        <v>11</v>
      </c>
      <c r="C8" s="5">
        <v>3</v>
      </c>
      <c r="D8" s="11">
        <v>0</v>
      </c>
      <c r="E8" s="11">
        <f t="shared" si="0"/>
        <v>0</v>
      </c>
      <c r="F8" s="11">
        <f t="shared" si="1"/>
        <v>0</v>
      </c>
      <c r="G8" s="11">
        <f t="shared" si="2"/>
        <v>0</v>
      </c>
    </row>
    <row r="9" spans="1:7" ht="15.75" thickBot="1" x14ac:dyDescent="0.3">
      <c r="A9" s="17" t="s">
        <v>15</v>
      </c>
      <c r="B9" s="18"/>
      <c r="C9" s="18"/>
      <c r="D9" s="18"/>
      <c r="E9" s="18"/>
      <c r="F9" s="19"/>
      <c r="G9" s="12">
        <f>SUM(G5:G8)</f>
        <v>0</v>
      </c>
    </row>
    <row r="10" spans="1:7" ht="18.75" customHeight="1" thickBot="1" x14ac:dyDescent="0.3">
      <c r="A10" s="17" t="s">
        <v>16</v>
      </c>
      <c r="B10" s="18"/>
      <c r="C10" s="18"/>
      <c r="D10" s="18"/>
      <c r="E10" s="18"/>
      <c r="F10" s="18"/>
      <c r="G10" s="19"/>
    </row>
    <row r="11" spans="1:7" ht="27.75" thickBot="1" x14ac:dyDescent="0.3">
      <c r="A11" s="1" t="s">
        <v>3</v>
      </c>
      <c r="B11" s="2" t="s">
        <v>4</v>
      </c>
      <c r="C11" s="2" t="s">
        <v>5</v>
      </c>
      <c r="D11" s="2" t="s">
        <v>6</v>
      </c>
      <c r="E11" s="2" t="s">
        <v>7</v>
      </c>
      <c r="F11" s="2" t="s">
        <v>8</v>
      </c>
      <c r="G11" s="2" t="s">
        <v>9</v>
      </c>
    </row>
    <row r="12" spans="1:7" ht="15.75" thickBot="1" x14ac:dyDescent="0.3">
      <c r="A12" s="3" t="s">
        <v>17</v>
      </c>
      <c r="B12" s="4" t="s">
        <v>11</v>
      </c>
      <c r="C12" s="5">
        <v>3</v>
      </c>
      <c r="D12" s="11">
        <v>0</v>
      </c>
      <c r="E12" s="11">
        <f t="shared" ref="E12:E14" si="3">D12*19%</f>
        <v>0</v>
      </c>
      <c r="F12" s="11">
        <f t="shared" ref="F12:F14" si="4">D12+E12</f>
        <v>0</v>
      </c>
      <c r="G12" s="11">
        <f t="shared" ref="G12:G14" si="5">F12*D12</f>
        <v>0</v>
      </c>
    </row>
    <row r="13" spans="1:7" ht="15.75" thickBot="1" x14ac:dyDescent="0.3">
      <c r="A13" s="6" t="s">
        <v>18</v>
      </c>
      <c r="B13" s="7" t="s">
        <v>19</v>
      </c>
      <c r="C13" s="8">
        <v>1</v>
      </c>
      <c r="D13" s="11">
        <v>0</v>
      </c>
      <c r="E13" s="11">
        <f t="shared" si="3"/>
        <v>0</v>
      </c>
      <c r="F13" s="11">
        <f t="shared" si="4"/>
        <v>0</v>
      </c>
      <c r="G13" s="11">
        <f t="shared" si="5"/>
        <v>0</v>
      </c>
    </row>
    <row r="14" spans="1:7" ht="27.75" thickBot="1" x14ac:dyDescent="0.3">
      <c r="A14" s="6" t="s">
        <v>20</v>
      </c>
      <c r="B14" s="7" t="s">
        <v>19</v>
      </c>
      <c r="C14" s="8">
        <v>1</v>
      </c>
      <c r="D14" s="11">
        <v>0</v>
      </c>
      <c r="E14" s="11">
        <f t="shared" si="3"/>
        <v>0</v>
      </c>
      <c r="F14" s="11">
        <f t="shared" si="4"/>
        <v>0</v>
      </c>
      <c r="G14" s="11">
        <f t="shared" si="5"/>
        <v>0</v>
      </c>
    </row>
    <row r="15" spans="1:7" ht="15.75" thickBot="1" x14ac:dyDescent="0.3">
      <c r="A15" s="14" t="s">
        <v>29</v>
      </c>
      <c r="B15" s="15"/>
      <c r="C15" s="15"/>
      <c r="D15" s="15"/>
      <c r="E15" s="15"/>
      <c r="F15" s="16"/>
      <c r="G15" s="12">
        <f>SUM(G12:G14)</f>
        <v>0</v>
      </c>
    </row>
    <row r="16" spans="1:7" ht="15.75" thickBot="1" x14ac:dyDescent="0.3">
      <c r="A16" s="14" t="s">
        <v>22</v>
      </c>
      <c r="B16" s="15"/>
      <c r="C16" s="15"/>
      <c r="D16" s="15"/>
      <c r="E16" s="15"/>
      <c r="F16" s="15"/>
      <c r="G16" s="16"/>
    </row>
    <row r="17" spans="1:7" ht="27.75" thickBot="1" x14ac:dyDescent="0.3">
      <c r="A17" s="1" t="s">
        <v>3</v>
      </c>
      <c r="B17" s="2" t="s">
        <v>4</v>
      </c>
      <c r="C17" s="2" t="s">
        <v>5</v>
      </c>
      <c r="D17" s="2" t="s">
        <v>6</v>
      </c>
      <c r="E17" s="2" t="s">
        <v>7</v>
      </c>
      <c r="F17" s="2" t="s">
        <v>8</v>
      </c>
      <c r="G17" s="2" t="s">
        <v>9</v>
      </c>
    </row>
    <row r="18" spans="1:7" ht="27.75" thickBot="1" x14ac:dyDescent="0.3">
      <c r="A18" s="3" t="s">
        <v>23</v>
      </c>
      <c r="B18" s="4" t="s">
        <v>24</v>
      </c>
      <c r="C18" s="5">
        <v>12</v>
      </c>
      <c r="D18" s="11">
        <v>0</v>
      </c>
      <c r="E18" s="11">
        <f t="shared" ref="E18" si="6">D18*19%</f>
        <v>0</v>
      </c>
      <c r="F18" s="11">
        <f t="shared" ref="F18" si="7">D18+E18</f>
        <v>0</v>
      </c>
      <c r="G18" s="11">
        <f t="shared" ref="G18" si="8">F18*D18</f>
        <v>0</v>
      </c>
    </row>
    <row r="19" spans="1:7" ht="15.75" thickBot="1" x14ac:dyDescent="0.3">
      <c r="A19" s="14" t="s">
        <v>21</v>
      </c>
      <c r="B19" s="15"/>
      <c r="C19" s="15"/>
      <c r="D19" s="15"/>
      <c r="E19" s="15"/>
      <c r="F19" s="16"/>
      <c r="G19" s="12">
        <f>SUM(G18)</f>
        <v>0</v>
      </c>
    </row>
    <row r="20" spans="1:7" ht="15.75" thickBot="1" x14ac:dyDescent="0.3">
      <c r="A20" s="14" t="s">
        <v>25</v>
      </c>
      <c r="B20" s="15"/>
      <c r="C20" s="15"/>
      <c r="D20" s="15"/>
      <c r="E20" s="15"/>
      <c r="F20" s="15"/>
      <c r="G20" s="16"/>
    </row>
    <row r="21" spans="1:7" ht="27.75" thickBot="1" x14ac:dyDescent="0.3">
      <c r="A21" s="1" t="s">
        <v>3</v>
      </c>
      <c r="B21" s="2" t="s">
        <v>4</v>
      </c>
      <c r="C21" s="2" t="s">
        <v>5</v>
      </c>
      <c r="D21" s="2" t="s">
        <v>6</v>
      </c>
      <c r="E21" s="2" t="s">
        <v>7</v>
      </c>
      <c r="F21" s="2" t="s">
        <v>8</v>
      </c>
      <c r="G21" s="2" t="s">
        <v>9</v>
      </c>
    </row>
    <row r="22" spans="1:7" ht="18.75" thickBot="1" x14ac:dyDescent="0.3">
      <c r="A22" s="3" t="s">
        <v>25</v>
      </c>
      <c r="B22" s="4" t="s">
        <v>11</v>
      </c>
      <c r="C22" s="5">
        <v>10</v>
      </c>
      <c r="D22" s="11">
        <v>0</v>
      </c>
      <c r="E22" s="11">
        <f t="shared" ref="E22" si="9">D22*19%</f>
        <v>0</v>
      </c>
      <c r="F22" s="11">
        <f t="shared" ref="F22" si="10">D22+E22</f>
        <v>0</v>
      </c>
      <c r="G22" s="11">
        <f t="shared" ref="G22" si="11">F22*D22</f>
        <v>0</v>
      </c>
    </row>
    <row r="23" spans="1:7" ht="15.75" thickBot="1" x14ac:dyDescent="0.3">
      <c r="A23" s="17" t="s">
        <v>27</v>
      </c>
      <c r="B23" s="18"/>
      <c r="C23" s="18"/>
      <c r="D23" s="18"/>
      <c r="E23" s="18"/>
      <c r="F23" s="19"/>
      <c r="G23" s="12">
        <f>SUM(G22)</f>
        <v>0</v>
      </c>
    </row>
    <row r="24" spans="1:7" ht="15.75" thickBot="1" x14ac:dyDescent="0.3">
      <c r="A24" s="9"/>
      <c r="B24" s="10"/>
      <c r="C24" s="17" t="s">
        <v>26</v>
      </c>
      <c r="D24" s="18"/>
      <c r="E24" s="18"/>
      <c r="F24" s="19"/>
      <c r="G24" s="12">
        <f>G9+G15+G19+G23</f>
        <v>0</v>
      </c>
    </row>
    <row r="25" spans="1:7" ht="15.75" thickBot="1" x14ac:dyDescent="0.3"/>
    <row r="26" spans="1:7" ht="15.75" thickBot="1" x14ac:dyDescent="0.3">
      <c r="C26" s="17" t="s">
        <v>28</v>
      </c>
      <c r="D26" s="18"/>
      <c r="E26" s="18"/>
      <c r="F26" s="19"/>
      <c r="G26" s="13">
        <f>G24/12</f>
        <v>0</v>
      </c>
    </row>
  </sheetData>
  <mergeCells count="12">
    <mergeCell ref="C26:F26"/>
    <mergeCell ref="A1:G1"/>
    <mergeCell ref="A2:G2"/>
    <mergeCell ref="A3:G3"/>
    <mergeCell ref="A9:F9"/>
    <mergeCell ref="A10:G10"/>
    <mergeCell ref="A15:F15"/>
    <mergeCell ref="A16:G16"/>
    <mergeCell ref="A19:F19"/>
    <mergeCell ref="A23:F23"/>
    <mergeCell ref="A20:G20"/>
    <mergeCell ref="C24:F2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DAVID</dc:creator>
  <cp:lastModifiedBy>JUAN DAVID</cp:lastModifiedBy>
  <dcterms:created xsi:type="dcterms:W3CDTF">2020-09-01T13:44:07Z</dcterms:created>
  <dcterms:modified xsi:type="dcterms:W3CDTF">2020-09-01T13:58:29Z</dcterms:modified>
</cp:coreProperties>
</file>